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8. HK\Hodnocení bez podpisů\"/>
    </mc:Choice>
  </mc:AlternateContent>
  <xr:revisionPtr revIDLastSave="0" documentId="13_ncr:1_{DF90197F-BF31-4852-A428-7B5B3A9BF839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5995" sheetId="1" r:id="rId1"/>
    <sheet name="vzorce" sheetId="2" state="hidden" r:id="rId2"/>
  </sheets>
  <definedNames>
    <definedName name="_xlnm._FilterDatabase" localSheetId="0" hidden="1">'Krácení v projektu paušál_5995'!$A$14:$J$70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<sst xmlns="http://schemas.openxmlformats.org/spreadsheetml/2006/main" count="70" uniqueCount="65">
  <si>
    <t>Název projektu:</t>
  </si>
  <si>
    <t>Centrum pro rodinu a mezilidské vztahy - Budišov nad Budišovkou</t>
  </si>
  <si>
    <t>Název žadatele:</t>
  </si>
  <si>
    <t>Centrum inkluze o.p.s.</t>
  </si>
  <si>
    <t xml:space="preserve">Registrační číslo projektu: </t>
  </si>
  <si>
    <t>CZ.03.02.01/00/25_106/0005995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</si>
  <si>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</si>
  <si>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</si>
  <si>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</si>
  <si>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</si>
  <si>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</si>
  <si>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</si>
  <si>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</si>
  <si>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</si>
  <si>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</si>
  <si>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</si>
  <si>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</si>
  <si>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</si>
  <si>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</si>
  <si>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</si>
  <si>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</si>
  <si>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</si>
  <si>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</si>
  <si>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</si>
  <si>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</si>
  <si>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</si>
  <si>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</si>
  <si>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</si>
  <si>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</si>
  <si>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</si>
  <si>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Psycholog</t>
  </si>
  <si>
    <t>1.1.1.2</t>
  </si>
  <si>
    <t>Psychoterapeut</t>
  </si>
  <si>
    <t>1.1.1.3</t>
  </si>
  <si>
    <t>Sociální pracovník</t>
  </si>
  <si>
    <t>1.1.1.4</t>
  </si>
  <si>
    <t>Case manager</t>
  </si>
  <si>
    <t>1.1.1.5</t>
  </si>
  <si>
    <t>Vedoucí pracovník / koordinátor</t>
  </si>
  <si>
    <t>1.1.2</t>
  </si>
  <si>
    <t>Dohody o pracovní činnosti</t>
  </si>
  <si>
    <t>1.1.3</t>
  </si>
  <si>
    <t>Dohody o provedení práce</t>
  </si>
  <si>
    <t>1.1.3.1</t>
  </si>
  <si>
    <t>1.1.3.2</t>
  </si>
  <si>
    <t>Právník / expert / specialista</t>
  </si>
  <si>
    <t>Je překročena mzda obvyklá, proto je kráceno na sazbu mzdy obvyklé u pozice Právník. Dle popisu v Příloze č. 4, str. 15, je náplň práce právní poradenství a příprava písemností, pro mzdu obvyklou je tedy příslušná horní sazba 728 Kč/h včetně odvodů.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</si>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</sst>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2316200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3242680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9000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12600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2307200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3230080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24700</v>
      </c>
      <c r="D18" s="37">
        <v>26</v>
      </c>
      <c r="E18" s="10">
        <f t="shared" ref="E18:E55" si="3">C18*D18</f>
        <v>642200</v>
      </c>
      <c r="F18" s="41">
        <v>24700</v>
      </c>
      <c r="G18" s="37">
        <v>26</v>
      </c>
      <c r="H18" s="11">
        <f t="shared" si="1"/>
        <v>642200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18500</v>
      </c>
      <c r="D19" s="37">
        <v>26</v>
      </c>
      <c r="E19" s="10">
        <f t="shared" si="3"/>
        <v>481000</v>
      </c>
      <c r="F19" s="41">
        <v>18500</v>
      </c>
      <c r="G19" s="37">
        <v>26</v>
      </c>
      <c r="H19" s="11">
        <f t="shared" si="1"/>
        <v>481000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21500</v>
      </c>
      <c r="D20" s="37">
        <v>26</v>
      </c>
      <c r="E20" s="10">
        <f t="shared" si="3"/>
        <v>559000</v>
      </c>
      <c r="F20" s="41">
        <v>21500</v>
      </c>
      <c r="G20" s="37">
        <v>26</v>
      </c>
      <c r="H20" s="11">
        <f t="shared" si="1"/>
        <v>559000</v>
      </c>
      <c r="I20" s="12">
        <f t="shared" si="2"/>
        <v>0</v>
      </c>
      <c r="J20" s="45"/>
      <c r="K20" s="17"/>
    </row>
    <row r="21" spans="1:11" hidden="1" x14ac:dyDescent="0.2">
      <c r="A21" s="29" t="s">
        <v>35</v>
      </c>
      <c r="B21" s="30" t="s">
        <v>36</v>
      </c>
      <c r="C21" s="37">
        <v>10800</v>
      </c>
      <c r="D21" s="37">
        <v>26</v>
      </c>
      <c r="E21" s="10">
        <f t="shared" si="3"/>
        <v>280800</v>
      </c>
      <c r="F21" s="41">
        <v>10800</v>
      </c>
      <c r="G21" s="37">
        <v>26</v>
      </c>
      <c r="H21" s="11">
        <f t="shared" si="1"/>
        <v>280800</v>
      </c>
      <c r="I21" s="12">
        <f t="shared" si="2"/>
        <v>0</v>
      </c>
      <c r="J21" s="45"/>
      <c r="K21" s="17"/>
    </row>
    <row r="22" spans="1:11" ht="25.5" hidden="1" x14ac:dyDescent="0.2">
      <c r="A22" s="29" t="s">
        <v>37</v>
      </c>
      <c r="B22" s="30" t="s">
        <v>38</v>
      </c>
      <c r="C22" s="37">
        <v>6200</v>
      </c>
      <c r="D22" s="37">
        <v>26</v>
      </c>
      <c r="E22" s="10">
        <f t="shared" si="3"/>
        <v>161200</v>
      </c>
      <c r="F22" s="41">
        <v>6200</v>
      </c>
      <c r="G22" s="37">
        <v>26</v>
      </c>
      <c r="H22" s="11">
        <f t="shared" si="1"/>
        <v>161200</v>
      </c>
      <c r="I22" s="12">
        <f t="shared" si="2"/>
        <v>0</v>
      </c>
      <c r="J22" s="45"/>
      <c r="K22" s="17"/>
    </row>
    <row r="23" spans="1:11" hidden="1" x14ac:dyDescent="0.2">
      <c r="A23" s="31" t="s">
        <v>39</v>
      </c>
      <c r="B23" s="32" t="s">
        <v>40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41</v>
      </c>
      <c r="B24" s="32" t="s">
        <v>42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43</v>
      </c>
      <c r="B25" s="32" t="s">
        <v>34</v>
      </c>
      <c r="C25" s="37">
        <v>400</v>
      </c>
      <c r="D25" s="37">
        <v>230</v>
      </c>
      <c r="E25" s="10">
        <f>C25*D25</f>
        <v>92000</v>
      </c>
      <c r="F25" s="41">
        <v>400</v>
      </c>
      <c r="G25" s="37">
        <v>230</v>
      </c>
      <c r="H25" s="11">
        <f t="shared" si="1"/>
        <v>92000</v>
      </c>
      <c r="I25" s="12">
        <f t="shared" si="2"/>
        <v>0</v>
      </c>
      <c r="J25" s="45"/>
      <c r="K25" s="17"/>
    </row>
    <row r="26" spans="1:11" ht="165.75" x14ac:dyDescent="0.2">
      <c r="A26" s="29" t="s">
        <v>44</v>
      </c>
      <c r="B26" s="30" t="s">
        <v>45</v>
      </c>
      <c r="C26" s="37">
        <v>800</v>
      </c>
      <c r="D26" s="37">
        <v>125</v>
      </c>
      <c r="E26" s="10">
        <f>C26*D26</f>
        <v>100000</v>
      </c>
      <c r="F26" s="41">
        <v>728</v>
      </c>
      <c r="G26" s="37">
        <v>125</v>
      </c>
      <c r="H26" s="11">
        <f t="shared" si="1"/>
        <v>91000</v>
      </c>
      <c r="I26" s="12">
        <f t="shared" si="2"/>
        <v>9000</v>
      </c>
      <c r="J26" s="45" t="s">
        <v>46</v>
      </c>
      <c r="K26" s="17"/>
    </row>
    <row r="27" spans="1:11" hidden="1" x14ac:dyDescent="0.2">
      <c r="A27" s="31" t="s">
        <v>47</v>
      </c>
      <c r="B27" s="32" t="s">
        <v>48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49</v>
      </c>
      <c r="B28" s="32" t="s">
        <v>50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51</v>
      </c>
      <c r="B29" s="32" t="s">
        <v>52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53</v>
      </c>
      <c r="B30" s="30" t="s">
        <v>54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55</v>
      </c>
      <c r="B31" s="30" t="s">
        <v>56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57</v>
      </c>
      <c r="B32" s="30" t="s">
        <v>58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59</v>
      </c>
      <c r="B33" s="30" t="s">
        <v>60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paušál_5995'!A15:A70</f>
        <v>1</v>
      </c>
      <c r="B1" t="str" cm="1">
        <f t="array" ref="B1:B56">'Krácení v projektu paušál_5995'!B15:B70</f>
        <v>Celkové způsobilé výdaje</v>
      </c>
      <c r="C1" cm="1">
        <f t="array" ref="C1:C56">'Krácení v projektu paušál_5995'!C15:C70</f>
        <v>0</v>
      </c>
      <c r="D1" cm="1">
        <f t="array" ref="D1:D56">'Krácení v projektu paušál_5995'!D15:D70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61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62</v>
      </c>
      <c r="G3" s="58" t="s">
        <v>18</v>
      </c>
    </row>
    <row r="4" spans="1:7" x14ac:dyDescent="0.25">
      <c r="A4" t="str">
        <v>1.1.1.1</v>
      </c>
      <c r="B4" t="str">
        <v>Psycholog</v>
      </c>
      <c r="C4">
        <v>24700</v>
      </c>
      <c r="D4">
        <v>26</v>
      </c>
      <c r="F4" s="57" t="s">
        <v>51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Psychoterapeut</v>
      </c>
      <c r="C5">
        <v>18500</v>
      </c>
      <c r="D5">
        <v>26</v>
      </c>
      <c r="F5" s="57" t="s">
        <v>63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</v>
      </c>
      <c r="C6">
        <v>21500</v>
      </c>
      <c r="D6">
        <v>26</v>
      </c>
      <c r="F6" s="59" t="s">
        <v>64</v>
      </c>
      <c r="G6" s="59">
        <f>G4+G5</f>
        <v>0</v>
      </c>
    </row>
    <row r="7" spans="1:7" x14ac:dyDescent="0.25">
      <c r="A7" t="str">
        <v>1.1.1.4</v>
      </c>
      <c r="B7" t="str">
        <v>Case manager</v>
      </c>
      <c r="C7">
        <v>10800</v>
      </c>
      <c r="D7">
        <v>26</v>
      </c>
    </row>
    <row r="8" spans="1:7" x14ac:dyDescent="0.25">
      <c r="A8" t="str">
        <v>1.1.1.5</v>
      </c>
      <c r="B8" t="str">
        <v>Vedoucí pracovník / koordinátor</v>
      </c>
      <c r="C8">
        <v>6200</v>
      </c>
      <c r="D8">
        <v>26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1.1.3.1</v>
      </c>
      <c r="B11" t="str">
        <v>Sociální pracovník</v>
      </c>
      <c r="C11">
        <v>400</v>
      </c>
      <c r="D11">
        <v>230</v>
      </c>
    </row>
    <row r="12" spans="1:7" x14ac:dyDescent="0.25">
      <c r="A12" t="str">
        <v>1.1.3.2</v>
      </c>
      <c r="B12" t="str">
        <v>Právník / expert / specialista</v>
      </c>
      <c r="C12">
        <v>800</v>
      </c>
      <c r="D12">
        <v>125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paušál_5995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2025-11-27T09:49:11Z</dcterms:modified>
  <cp:category/>
  <cp:contentStatus/>
</cp:coreProperties>
</file>